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5A833717-42F1-418C-A27C-0DE5CDD0162D}" xr6:coauthVersionLast="47" xr6:coauthVersionMax="47" xr10:uidLastSave="{00000000-0000-0000-0000-000000000000}"/>
  <bookViews>
    <workbookView xWindow="-120" yWindow="-120" windowWidth="29040" windowHeight="15840" tabRatio="717" xr2:uid="{00000000-000D-0000-FFFF-FFFF00000000}"/>
  </bookViews>
  <sheets>
    <sheet name="Page 1" sheetId="15" r:id="rId1"/>
    <sheet name="Page 2" sheetId="46" r:id="rId2"/>
  </sheets>
  <definedNames>
    <definedName name="CurrentColumnIndex">#REF!</definedName>
    <definedName name="CurrentColumnRowIndex">#REF!</definedName>
    <definedName name="CurrentRowLineItemIndex">#REF!</definedName>
    <definedName name="MenuInsertColumnValues">#REF!</definedName>
    <definedName name="MenuInsertRowValues">#REF!</definedName>
    <definedName name="NumberOfColumnHeadingLines">#REF!</definedName>
    <definedName name="StartColumnIndex">#REF!</definedName>
    <definedName name="StartColumnRowIndex">#REF!</definedName>
    <definedName name="StartRowLineItemIndex">#REF!</definedName>
  </definedNames>
  <calcPr calcId="191029" iterate="1" iterateCount="2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15" l="1"/>
  <c r="C30" i="46" l="1"/>
  <c r="E28" i="46" s="1"/>
  <c r="C18" i="15" l="1"/>
  <c r="E15" i="15" l="1"/>
  <c r="E16" i="15"/>
  <c r="E27" i="46"/>
  <c r="E30" i="46" s="1"/>
  <c r="C29" i="15" l="1"/>
  <c r="C31" i="15" s="1"/>
  <c r="C33" i="15" l="1"/>
  <c r="E27" i="15" s="1"/>
  <c r="E31" i="15" l="1"/>
</calcChain>
</file>

<file path=xl/sharedStrings.xml><?xml version="1.0" encoding="utf-8"?>
<sst xmlns="http://schemas.openxmlformats.org/spreadsheetml/2006/main" count="76" uniqueCount="33">
  <si>
    <t>(a)</t>
  </si>
  <si>
    <t>(b)</t>
  </si>
  <si>
    <t>(c)</t>
  </si>
  <si>
    <t>Line</t>
  </si>
  <si>
    <t>Description</t>
  </si>
  <si>
    <t>Total</t>
  </si>
  <si>
    <t>EL PASO ELECTRIC COMPANY</t>
  </si>
  <si>
    <t xml:space="preserve"> </t>
  </si>
  <si>
    <t>Long-Term Debt</t>
  </si>
  <si>
    <t>PAGE 2 OF 2</t>
  </si>
  <si>
    <t>PAGE 1 OF 2</t>
  </si>
  <si>
    <t>TEXAS DIVIDEND COMPLIANCE FILING</t>
  </si>
  <si>
    <t>CAPITAL STRUCTURE</t>
  </si>
  <si>
    <t>AFTER DIVIDEND ISSUANCE</t>
  </si>
  <si>
    <t>ATTACHMENT 1</t>
  </si>
  <si>
    <t xml:space="preserve">Balance </t>
  </si>
  <si>
    <t xml:space="preserve">as of </t>
  </si>
  <si>
    <t xml:space="preserve">Percent </t>
  </si>
  <si>
    <t>of</t>
  </si>
  <si>
    <t>Equity</t>
  </si>
  <si>
    <t>Projected Dividend</t>
  </si>
  <si>
    <t>Actual Capital Structure</t>
  </si>
  <si>
    <r>
      <t>Equity</t>
    </r>
    <r>
      <rPr>
        <vertAlign val="superscript"/>
        <sz val="11"/>
        <rFont val="Arial"/>
        <family val="2"/>
      </rPr>
      <t xml:space="preserve"> (1)</t>
    </r>
  </si>
  <si>
    <t>Notes</t>
  </si>
  <si>
    <t>PROJECTED CAPITAL STRUCTURE</t>
  </si>
  <si>
    <t>BEFORE DIVIDEND ISSUANCE</t>
  </si>
  <si>
    <t>As Approved in PUC Docket No. 52195</t>
  </si>
  <si>
    <t>December 31, 2020</t>
  </si>
  <si>
    <r>
      <t xml:space="preserve">Adjusted Equity </t>
    </r>
    <r>
      <rPr>
        <vertAlign val="superscript"/>
        <sz val="11"/>
        <color theme="1"/>
        <rFont val="Arial"/>
        <family val="2"/>
      </rPr>
      <t>(1)</t>
    </r>
  </si>
  <si>
    <t>September 30, 2024</t>
  </si>
  <si>
    <t>October 31, 2024</t>
  </si>
  <si>
    <r>
      <rPr>
        <vertAlign val="superscript"/>
        <sz val="11"/>
        <rFont val="Arial"/>
        <family val="2"/>
      </rPr>
      <t>(1)</t>
    </r>
    <r>
      <rPr>
        <sz val="11"/>
        <rFont val="Arial"/>
        <family val="2"/>
      </rPr>
      <t xml:space="preserve"> Includes the payment of $108.759 million in cash dividends</t>
    </r>
  </si>
  <si>
    <t>Adjusted Capital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</si>
</sst>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2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 MT"/>
    </font>
    <font>
      <b/>
      <sz val="11"/>
      <name val="Arial"/>
      <family val="2"/>
    </font>
    <font>
      <sz val="12"/>
      <name val="Arial"/>
      <family val="2"/>
    </font>
    <font>
      <u val="singleAccounting"/>
      <sz val="11"/>
      <name val="Arial"/>
      <family val="2"/>
    </font>
    <font>
      <sz val="10"/>
      <name val="Arial"/>
      <family val="2"/>
    </font>
    <font>
      <vertAlign val="superscript"/>
      <sz val="11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0" fontId="9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6" fillId="0" borderId="0"/>
    <xf numFmtId="0" fontId="17" fillId="0" borderId="0"/>
    <xf numFmtId="0" fontId="5" fillId="0" borderId="0"/>
    <xf numFmtId="0" fontId="4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11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0" fontId="11" fillId="0" borderId="0" xfId="10" applyFont="1" applyAlignment="1">
      <alignment horizontal="right"/>
    </xf>
    <xf numFmtId="0" fontId="11" fillId="0" borderId="0" xfId="10" applyFont="1"/>
    <xf numFmtId="0" fontId="11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1" fillId="0" borderId="0" xfId="10" applyFont="1" applyAlignment="1">
      <alignment horizontal="centerContinuous"/>
    </xf>
    <xf numFmtId="0" fontId="11" fillId="0" borderId="1" xfId="10" applyFont="1" applyBorder="1" applyAlignment="1">
      <alignment horizontal="center"/>
    </xf>
    <xf numFmtId="0" fontId="16" fillId="0" borderId="0" xfId="10" applyFont="1" applyAlignment="1">
      <alignment horizontal="centerContinuous"/>
    </xf>
    <xf numFmtId="0" fontId="16" fillId="0" borderId="0" xfId="10" applyFont="1" applyAlignment="1">
      <alignment horizontal="center"/>
    </xf>
    <xf numFmtId="5" fontId="11" fillId="0" borderId="0" xfId="7" applyNumberFormat="1" applyFont="1" applyBorder="1"/>
    <xf numFmtId="5" fontId="11" fillId="0" borderId="0" xfId="7" quotePrefix="1" applyNumberFormat="1" applyFont="1" applyBorder="1" applyAlignment="1">
      <alignment horizontal="center"/>
    </xf>
    <xf numFmtId="164" fontId="11" fillId="0" borderId="0" xfId="8" applyNumberFormat="1" applyFont="1" applyBorder="1"/>
    <xf numFmtId="164" fontId="11" fillId="0" borderId="0" xfId="10" applyNumberFormat="1" applyFont="1"/>
    <xf numFmtId="5" fontId="11" fillId="0" borderId="0" xfId="10" applyNumberFormat="1" applyFont="1"/>
    <xf numFmtId="0" fontId="14" fillId="0" borderId="0" xfId="10" applyFont="1"/>
    <xf numFmtId="164" fontId="11" fillId="0" borderId="0" xfId="10" applyNumberFormat="1" applyFont="1" applyAlignment="1">
      <alignment horizontal="center"/>
    </xf>
    <xf numFmtId="5" fontId="11" fillId="0" borderId="0" xfId="7" applyNumberFormat="1" applyFont="1" applyFill="1" applyBorder="1"/>
    <xf numFmtId="5" fontId="11" fillId="0" borderId="2" xfId="10" applyNumberFormat="1" applyFont="1" applyBorder="1"/>
    <xf numFmtId="5" fontId="11" fillId="0" borderId="2" xfId="7" applyNumberFormat="1" applyFont="1" applyBorder="1"/>
    <xf numFmtId="37" fontId="11" fillId="0" borderId="0" xfId="7" applyNumberFormat="1" applyFont="1" applyFill="1" applyBorder="1"/>
    <xf numFmtId="49" fontId="11" fillId="0" borderId="1" xfId="10" quotePrefix="1" applyNumberFormat="1" applyFont="1" applyBorder="1" applyAlignment="1">
      <alignment horizontal="center"/>
    </xf>
    <xf numFmtId="14" fontId="11" fillId="0" borderId="0" xfId="10" applyNumberFormat="1" applyFont="1"/>
    <xf numFmtId="164" fontId="14" fillId="0" borderId="0" xfId="8" applyNumberFormat="1" applyFont="1" applyBorder="1" applyAlignment="1">
      <alignment horizontal="left"/>
    </xf>
    <xf numFmtId="164" fontId="14" fillId="0" borderId="0" xfId="8" applyNumberFormat="1" applyFont="1" applyBorder="1" applyAlignment="1">
      <alignment horizontal="center"/>
    </xf>
    <xf numFmtId="164" fontId="11" fillId="0" borderId="0" xfId="8" applyNumberFormat="1" applyFont="1" applyBorder="1" applyAlignment="1">
      <alignment horizontal="center"/>
    </xf>
    <xf numFmtId="164" fontId="11" fillId="0" borderId="1" xfId="8" applyNumberFormat="1" applyFont="1" applyBorder="1" applyAlignment="1">
      <alignment horizontal="center"/>
    </xf>
    <xf numFmtId="164" fontId="11" fillId="0" borderId="2" xfId="8" applyNumberFormat="1" applyFont="1" applyBorder="1"/>
    <xf numFmtId="164" fontId="11" fillId="0" borderId="0" xfId="8" applyNumberFormat="1" applyFont="1" applyFill="1" applyBorder="1"/>
    <xf numFmtId="5" fontId="11" fillId="0" borderId="0" xfId="7" quotePrefix="1" applyNumberFormat="1" applyFont="1" applyFill="1" applyBorder="1" applyAlignment="1">
      <alignment horizontal="center"/>
    </xf>
    <xf numFmtId="164" fontId="11" fillId="0" borderId="2" xfId="8" applyNumberFormat="1" applyFont="1" applyFill="1" applyBorder="1"/>
    <xf numFmtId="164" fontId="11" fillId="0" borderId="0" xfId="8" applyNumberFormat="1" applyFont="1" applyFill="1" applyBorder="1" applyAlignment="1">
      <alignment horizontal="center"/>
    </xf>
    <xf numFmtId="164" fontId="16" fillId="0" borderId="0" xfId="8" applyNumberFormat="1" applyFont="1" applyFill="1" applyBorder="1" applyAlignment="1">
      <alignment horizontal="center"/>
    </xf>
    <xf numFmtId="5" fontId="11" fillId="0" borderId="1" xfId="7" applyNumberFormat="1" applyFont="1" applyFill="1" applyBorder="1"/>
    <xf numFmtId="5" fontId="11" fillId="0" borderId="2" xfId="7" applyNumberFormat="1" applyFont="1" applyFill="1" applyBorder="1"/>
    <xf numFmtId="0" fontId="19" fillId="0" borderId="0" xfId="0" applyFont="1"/>
    <xf numFmtId="5" fontId="11" fillId="0" borderId="0" xfId="7" quotePrefix="1" applyNumberFormat="1" applyFont="1" applyFill="1" applyBorder="1"/>
    <xf numFmtId="37" fontId="11" fillId="0" borderId="1" xfId="7" applyNumberFormat="1" applyFont="1" applyFill="1" applyBorder="1"/>
  </cellXfs>
  <cellStyles count="26">
    <cellStyle name="Comma 2" xfId="3" xr:uid="{6CD57F28-F9AC-45D4-9A50-1F8CBAD2DA84}"/>
    <cellStyle name="Comma 4" xfId="25" xr:uid="{8A450D55-3399-4EAD-B0E9-15C1C2A24869}"/>
    <cellStyle name="Currency" xfId="7" builtinId="4"/>
    <cellStyle name="Normal" xfId="0" builtinId="0"/>
    <cellStyle name="Normal 10" xfId="18" xr:uid="{2A8383F3-4921-40D8-A3A5-A5C73509F32C}"/>
    <cellStyle name="Normal 11" xfId="20" xr:uid="{0794A7D5-1634-4B19-9B6C-A09615BE4C13}"/>
    <cellStyle name="Normal 11 2" xfId="22" xr:uid="{1FE08654-F0E9-4B83-8C2E-1E6A885BD887}"/>
    <cellStyle name="Normal 12" xfId="21" xr:uid="{78EAF2CD-BAC5-4481-B41B-8D1C0047D3A3}"/>
    <cellStyle name="Normal 13" xfId="24" xr:uid="{F40F225C-F2B4-4958-BC8A-5813F4E9CFC1}"/>
    <cellStyle name="Normal 2" xfId="1" xr:uid="{EEE70E15-E945-48B8-9316-EDB44A535DF5}"/>
    <cellStyle name="Normal 2 2" xfId="11" xr:uid="{6190217E-94CF-4A71-A447-E96E629AFF74}"/>
    <cellStyle name="Normal 2 3" xfId="14" xr:uid="{30787F4A-B5A3-4421-B41B-5E60A39994FC}"/>
    <cellStyle name="Normal 2 4" xfId="16" xr:uid="{E59AABED-EDDC-4071-8033-BA8C0B60318B}"/>
    <cellStyle name="Normal 2 5" xfId="19" xr:uid="{5F8C70A8-A6AB-4BB0-B8E9-D50E2C1B828A}"/>
    <cellStyle name="Normal 2 6" xfId="23" xr:uid="{AD24879F-8E1C-404C-BCE9-024E121044FC}"/>
    <cellStyle name="Normal 3" xfId="2" xr:uid="{D3AB41F2-D384-4D61-9AC3-EDF351B88708}"/>
    <cellStyle name="Normal 4" xfId="5" xr:uid="{52D3965F-7D71-46C1-B461-95EE24CFF8C4}"/>
    <cellStyle name="Normal 5" xfId="6" xr:uid="{6534CE16-7CC9-4EAA-AD41-716D8422214A}"/>
    <cellStyle name="Normal 5 2" xfId="10" xr:uid="{D1C6AF0D-268E-40E2-98D6-0177D78F6A54}"/>
    <cellStyle name="Normal 6" xfId="9" xr:uid="{6CE95B32-F55D-4AE9-8C38-91E28FF0A025}"/>
    <cellStyle name="Normal 6 2" xfId="12" xr:uid="{1A38C23D-42ED-4CA5-823C-A837577DF6F4}"/>
    <cellStyle name="Normal 7" xfId="13" xr:uid="{39333C0D-F10E-4BEE-9DC2-4DF0A61EC731}"/>
    <cellStyle name="Normal 8" xfId="15" xr:uid="{FEDC9FF6-B214-412C-A719-EF6AA9883710}"/>
    <cellStyle name="Normal 9" xfId="17" xr:uid="{5FB3B106-0270-4771-82D1-E45A1DE36F3B}"/>
    <cellStyle name="Percent" xfId="8" builtinId="5"/>
    <cellStyle name="Percent 2" xfId="4" xr:uid="{F255B175-B393-4236-B83F-FBA3A39FC7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DF80-34D2-4ACB-8DAE-75BD88DB95B0}">
  <sheetPr>
    <pageSetUpPr fitToPage="1"/>
  </sheetPr>
  <dimension ref="A1:N37"/>
  <sheetViews>
    <sheetView tabSelected="1" zoomScaleNormal="100" workbookViewId="0"/>
  </sheetViews>
  <sheetFormatPr defaultColWidth="8.88671875" defaultRowHeight="14.25"/>
  <cols>
    <col min="1" max="1" width="3.77734375" style="4" customWidth="1"/>
    <col min="2" max="2" width="23" style="4" bestFit="1" customWidth="1"/>
    <col min="3" max="3" width="17.77734375" style="4" bestFit="1" customWidth="1"/>
    <col min="4" max="4" width="2.77734375" style="4" customWidth="1"/>
    <col min="5" max="5" width="10.109375" style="13" customWidth="1"/>
    <col min="6" max="6" width="2.6640625" style="4" customWidth="1"/>
    <col min="7" max="16384" width="8.88671875" style="4"/>
  </cols>
  <sheetData>
    <row r="1" spans="1:7" ht="15">
      <c r="A1" s="1" t="s">
        <v>6</v>
      </c>
      <c r="B1" s="1"/>
      <c r="C1" s="2"/>
      <c r="D1" s="2"/>
      <c r="E1" s="24"/>
      <c r="F1" s="2"/>
      <c r="G1" s="3" t="s">
        <v>14</v>
      </c>
    </row>
    <row r="2" spans="1:7" ht="15">
      <c r="A2" s="1" t="s">
        <v>11</v>
      </c>
      <c r="B2" s="1"/>
      <c r="C2" s="2"/>
      <c r="D2" s="2"/>
      <c r="E2" s="24"/>
      <c r="F2" s="2"/>
      <c r="G2" s="3" t="s">
        <v>10</v>
      </c>
    </row>
    <row r="3" spans="1:7" ht="15">
      <c r="A3" s="1" t="s">
        <v>24</v>
      </c>
      <c r="B3" s="5"/>
      <c r="C3" s="6"/>
      <c r="D3" s="6"/>
      <c r="E3" s="25"/>
      <c r="F3" s="6"/>
    </row>
    <row r="4" spans="1:7" ht="15">
      <c r="A4" s="1" t="s">
        <v>25</v>
      </c>
      <c r="B4" s="1"/>
      <c r="C4" s="2"/>
      <c r="D4" s="2"/>
      <c r="E4" s="24"/>
      <c r="F4" s="2"/>
    </row>
    <row r="5" spans="1:7" ht="15">
      <c r="A5" s="1"/>
      <c r="B5" s="1"/>
      <c r="C5" s="2"/>
      <c r="D5" s="2"/>
      <c r="E5" s="24"/>
      <c r="F5" s="2"/>
    </row>
    <row r="6" spans="1:7">
      <c r="A6" s="1"/>
    </row>
    <row r="7" spans="1:7">
      <c r="A7" s="1"/>
      <c r="B7" s="5" t="s">
        <v>0</v>
      </c>
      <c r="C7" s="5" t="s">
        <v>1</v>
      </c>
      <c r="D7" s="7"/>
      <c r="E7" s="26" t="s">
        <v>2</v>
      </c>
      <c r="F7" s="5"/>
    </row>
    <row r="8" spans="1:7">
      <c r="A8" s="1"/>
    </row>
    <row r="9" spans="1:7">
      <c r="A9" s="1"/>
      <c r="B9" s="4" t="s">
        <v>21</v>
      </c>
    </row>
    <row r="10" spans="1:7">
      <c r="A10" s="1"/>
    </row>
    <row r="11" spans="1:7">
      <c r="C11" s="5" t="s">
        <v>15</v>
      </c>
      <c r="D11" s="7"/>
      <c r="E11" s="26" t="s">
        <v>17</v>
      </c>
      <c r="F11" s="5"/>
    </row>
    <row r="12" spans="1:7">
      <c r="C12" s="5" t="s">
        <v>16</v>
      </c>
      <c r="D12" s="7"/>
      <c r="E12" s="26" t="s">
        <v>18</v>
      </c>
      <c r="F12" s="5"/>
    </row>
    <row r="13" spans="1:7" ht="16.5">
      <c r="A13" s="8" t="s">
        <v>3</v>
      </c>
      <c r="B13" s="8" t="s">
        <v>4</v>
      </c>
      <c r="C13" s="22" t="s">
        <v>29</v>
      </c>
      <c r="D13" s="9"/>
      <c r="E13" s="27" t="s">
        <v>5</v>
      </c>
      <c r="F13" s="10"/>
    </row>
    <row r="14" spans="1:7">
      <c r="C14" s="18" t="s">
        <v>7</v>
      </c>
      <c r="E14" s="29"/>
    </row>
    <row r="15" spans="1:7">
      <c r="A15" s="5">
        <v>1</v>
      </c>
      <c r="B15" s="4" t="s">
        <v>8</v>
      </c>
      <c r="C15" s="18">
        <v>1646108721</v>
      </c>
      <c r="E15" s="29">
        <f>+C15/C18</f>
        <v>0.42370462172542511</v>
      </c>
      <c r="F15" s="13"/>
    </row>
    <row r="16" spans="1:7">
      <c r="A16" s="5">
        <v>2</v>
      </c>
      <c r="B16" s="4" t="s">
        <v>19</v>
      </c>
      <c r="C16" s="38">
        <v>2238929668</v>
      </c>
      <c r="D16" s="30"/>
      <c r="E16" s="29">
        <f>+C16/C18</f>
        <v>0.57629537827457489</v>
      </c>
      <c r="F16" s="13"/>
    </row>
    <row r="17" spans="1:14">
      <c r="A17" s="5"/>
      <c r="E17" s="29"/>
      <c r="F17" s="14"/>
    </row>
    <row r="18" spans="1:14" ht="15" thickBot="1">
      <c r="A18" s="5">
        <v>3</v>
      </c>
      <c r="B18" s="4" t="s">
        <v>5</v>
      </c>
      <c r="C18" s="19">
        <f>SUM(C15:C17)</f>
        <v>3885038389</v>
      </c>
      <c r="D18" s="15"/>
      <c r="E18" s="31">
        <v>0.99999999999999989</v>
      </c>
      <c r="F18" s="13"/>
    </row>
    <row r="19" spans="1:14" ht="15" thickTop="1">
      <c r="A19" s="5"/>
      <c r="E19" s="29"/>
      <c r="F19" s="14"/>
      <c r="M19" s="23"/>
      <c r="N19" s="23"/>
    </row>
    <row r="20" spans="1:14" ht="15">
      <c r="A20" s="5"/>
      <c r="B20" s="16" t="s">
        <v>7</v>
      </c>
      <c r="E20" s="29"/>
      <c r="F20" s="14"/>
    </row>
    <row r="21" spans="1:14">
      <c r="A21" s="1"/>
      <c r="B21" s="4" t="s">
        <v>32</v>
      </c>
      <c r="E21" s="29"/>
      <c r="F21" s="14"/>
    </row>
    <row r="22" spans="1:14">
      <c r="A22" s="1"/>
      <c r="E22" s="29"/>
      <c r="F22" s="14"/>
    </row>
    <row r="23" spans="1:14">
      <c r="C23" s="5" t="s">
        <v>15</v>
      </c>
      <c r="D23" s="7"/>
      <c r="E23" s="32" t="s">
        <v>17</v>
      </c>
      <c r="F23" s="17"/>
    </row>
    <row r="24" spans="1:14">
      <c r="C24" s="5" t="s">
        <v>16</v>
      </c>
      <c r="D24" s="7"/>
      <c r="E24" s="32" t="s">
        <v>18</v>
      </c>
      <c r="F24" s="17"/>
    </row>
    <row r="25" spans="1:14" ht="16.5">
      <c r="A25" s="8" t="s">
        <v>3</v>
      </c>
      <c r="B25" s="8" t="s">
        <v>4</v>
      </c>
      <c r="C25" s="22" t="s">
        <v>29</v>
      </c>
      <c r="D25" s="9"/>
      <c r="E25" s="33" t="s">
        <v>5</v>
      </c>
      <c r="F25" s="17"/>
    </row>
    <row r="26" spans="1:14">
      <c r="A26" s="5"/>
      <c r="E26" s="29"/>
      <c r="F26" s="14"/>
    </row>
    <row r="27" spans="1:14">
      <c r="A27" s="5">
        <v>4</v>
      </c>
      <c r="B27" s="4" t="s">
        <v>8</v>
      </c>
      <c r="C27" s="18">
        <f>+C15</f>
        <v>1646108721</v>
      </c>
      <c r="E27" s="29">
        <f>+C27/C33</f>
        <v>0.43590755646814244</v>
      </c>
      <c r="F27" s="13"/>
    </row>
    <row r="28" spans="1:14">
      <c r="A28" s="5"/>
      <c r="C28" s="18"/>
      <c r="E28" s="29"/>
      <c r="F28" s="13"/>
    </row>
    <row r="29" spans="1:14">
      <c r="A29" s="5">
        <v>5</v>
      </c>
      <c r="B29" s="4" t="s">
        <v>19</v>
      </c>
      <c r="C29" s="18">
        <f>C16</f>
        <v>2238929668</v>
      </c>
      <c r="D29" s="30"/>
      <c r="E29" s="29"/>
      <c r="F29" s="13"/>
    </row>
    <row r="30" spans="1:14">
      <c r="A30" s="5">
        <v>6</v>
      </c>
      <c r="B30" s="4" t="s">
        <v>20</v>
      </c>
      <c r="C30" s="34">
        <v>-108759000</v>
      </c>
      <c r="E30" s="29"/>
      <c r="F30" s="14"/>
    </row>
    <row r="31" spans="1:14" ht="16.5">
      <c r="A31" s="5">
        <v>7</v>
      </c>
      <c r="B31" s="36" t="s">
        <v>28</v>
      </c>
      <c r="C31" s="21">
        <f>+C29+C30</f>
        <v>2130170668</v>
      </c>
      <c r="E31" s="29">
        <f>+C31/C33</f>
        <v>0.5640924435318575</v>
      </c>
      <c r="F31" s="14"/>
    </row>
    <row r="32" spans="1:14">
      <c r="A32" s="5"/>
      <c r="C32" s="18"/>
      <c r="E32" s="29"/>
      <c r="F32" s="14"/>
    </row>
    <row r="33" spans="1:6" ht="15" thickBot="1">
      <c r="A33" s="5">
        <v>8</v>
      </c>
      <c r="B33" s="4" t="s">
        <v>5</v>
      </c>
      <c r="C33" s="35">
        <f>C27+C31</f>
        <v>3776279389</v>
      </c>
      <c r="E33" s="31">
        <v>0.99999999999999989</v>
      </c>
      <c r="F33" s="13"/>
    </row>
    <row r="34" spans="1:6" ht="15" thickTop="1">
      <c r="A34" s="5"/>
      <c r="E34" s="29"/>
    </row>
    <row r="35" spans="1:6">
      <c r="A35" s="5"/>
      <c r="E35" s="29"/>
    </row>
    <row r="36" spans="1:6">
      <c r="B36" s="4" t="s">
        <v>23</v>
      </c>
      <c r="E36" s="29"/>
    </row>
    <row r="37" spans="1:6" ht="16.5">
      <c r="B37" s="4" t="s">
        <v>31</v>
      </c>
    </row>
  </sheetData>
  <pageMargins left="1.25" right="0.75" top="0.75" bottom="0.75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F706-FAF1-4ED4-AE84-B59F1FDF2439}">
  <sheetPr>
    <pageSetUpPr fitToPage="1"/>
  </sheetPr>
  <dimension ref="A1:G34"/>
  <sheetViews>
    <sheetView tabSelected="1" zoomScaleNormal="100" workbookViewId="0"/>
  </sheetViews>
  <sheetFormatPr defaultColWidth="8.88671875" defaultRowHeight="14.25"/>
  <cols>
    <col min="1" max="1" width="3.77734375" style="4" customWidth="1"/>
    <col min="2" max="2" width="23" style="4" bestFit="1" customWidth="1"/>
    <col min="3" max="3" width="17.77734375" style="4" bestFit="1" customWidth="1"/>
    <col min="4" max="4" width="2.77734375" style="4" customWidth="1"/>
    <col min="5" max="5" width="10.6640625" style="13" customWidth="1"/>
    <col min="6" max="6" width="2.6640625" style="4" customWidth="1"/>
    <col min="7" max="7" width="8.88671875" style="4" customWidth="1"/>
    <col min="8" max="16384" width="8.88671875" style="4"/>
  </cols>
  <sheetData>
    <row r="1" spans="1:7" ht="15">
      <c r="A1" s="1" t="s">
        <v>6</v>
      </c>
      <c r="B1" s="1"/>
      <c r="C1" s="2"/>
      <c r="D1" s="2"/>
      <c r="E1" s="24"/>
      <c r="F1" s="2"/>
      <c r="G1" s="3" t="s">
        <v>14</v>
      </c>
    </row>
    <row r="2" spans="1:7" ht="15">
      <c r="A2" s="1" t="s">
        <v>11</v>
      </c>
      <c r="B2" s="1"/>
      <c r="C2" s="2"/>
      <c r="D2" s="2"/>
      <c r="E2" s="24"/>
      <c r="F2" s="2"/>
      <c r="G2" s="3" t="s">
        <v>9</v>
      </c>
    </row>
    <row r="3" spans="1:7" ht="15">
      <c r="A3" s="1" t="s">
        <v>12</v>
      </c>
      <c r="B3" s="1"/>
      <c r="C3" s="6"/>
      <c r="D3" s="6"/>
      <c r="E3" s="25"/>
      <c r="F3" s="6"/>
    </row>
    <row r="4" spans="1:7" ht="15">
      <c r="A4" s="1" t="s">
        <v>13</v>
      </c>
      <c r="B4" s="1"/>
      <c r="C4" s="2"/>
      <c r="D4" s="2"/>
      <c r="E4" s="24"/>
      <c r="F4" s="2"/>
    </row>
    <row r="5" spans="1:7" ht="15">
      <c r="A5" s="1"/>
      <c r="B5" s="1"/>
      <c r="C5" s="2"/>
      <c r="D5" s="2"/>
      <c r="E5" s="24"/>
      <c r="F5" s="2"/>
    </row>
    <row r="6" spans="1:7">
      <c r="A6" s="1"/>
    </row>
    <row r="7" spans="1:7">
      <c r="A7" s="1"/>
      <c r="B7" s="5" t="s">
        <v>0</v>
      </c>
      <c r="C7" s="5" t="s">
        <v>1</v>
      </c>
      <c r="D7" s="7"/>
      <c r="E7" s="26" t="s">
        <v>2</v>
      </c>
      <c r="F7" s="5"/>
    </row>
    <row r="8" spans="1:7">
      <c r="A8" s="1"/>
    </row>
    <row r="9" spans="1:7">
      <c r="A9" s="1"/>
      <c r="B9" s="4" t="s">
        <v>26</v>
      </c>
    </row>
    <row r="10" spans="1:7">
      <c r="A10" s="1"/>
    </row>
    <row r="11" spans="1:7">
      <c r="C11" s="5" t="s">
        <v>15</v>
      </c>
      <c r="D11" s="7"/>
      <c r="E11" s="26" t="s">
        <v>17</v>
      </c>
      <c r="F11" s="5"/>
    </row>
    <row r="12" spans="1:7">
      <c r="C12" s="5" t="s">
        <v>16</v>
      </c>
      <c r="D12" s="7"/>
      <c r="E12" s="26" t="s">
        <v>18</v>
      </c>
      <c r="F12" s="5"/>
    </row>
    <row r="13" spans="1:7" ht="16.5">
      <c r="A13" s="8" t="s">
        <v>3</v>
      </c>
      <c r="B13" s="8" t="s">
        <v>4</v>
      </c>
      <c r="C13" s="22" t="s">
        <v>27</v>
      </c>
      <c r="D13" s="9"/>
      <c r="E13" s="27" t="s">
        <v>5</v>
      </c>
      <c r="F13" s="10"/>
    </row>
    <row r="14" spans="1:7">
      <c r="C14" s="11" t="s">
        <v>7</v>
      </c>
    </row>
    <row r="15" spans="1:7">
      <c r="A15" s="5">
        <v>1</v>
      </c>
      <c r="B15" s="4" t="s">
        <v>8</v>
      </c>
      <c r="C15" s="37"/>
      <c r="E15" s="13">
        <v>0.49</v>
      </c>
      <c r="F15" s="13"/>
    </row>
    <row r="16" spans="1:7">
      <c r="A16" s="5">
        <v>2</v>
      </c>
      <c r="B16" s="4" t="s">
        <v>19</v>
      </c>
      <c r="C16" s="21"/>
      <c r="D16" s="12"/>
      <c r="E16" s="13">
        <v>0.51</v>
      </c>
      <c r="F16" s="13"/>
    </row>
    <row r="17" spans="1:6">
      <c r="A17" s="5"/>
      <c r="F17" s="14"/>
    </row>
    <row r="18" spans="1:6" ht="15" thickBot="1">
      <c r="A18" s="5">
        <v>3</v>
      </c>
      <c r="B18" s="4" t="s">
        <v>5</v>
      </c>
      <c r="C18" s="19"/>
      <c r="D18" s="15"/>
      <c r="E18" s="28">
        <v>0.99999999999999989</v>
      </c>
      <c r="F18" s="13"/>
    </row>
    <row r="19" spans="1:6" ht="15" thickTop="1">
      <c r="A19" s="5"/>
      <c r="F19" s="14"/>
    </row>
    <row r="20" spans="1:6" ht="15">
      <c r="A20" s="5"/>
      <c r="B20" s="16" t="s">
        <v>7</v>
      </c>
      <c r="F20" s="14"/>
    </row>
    <row r="21" spans="1:6">
      <c r="A21" s="1"/>
      <c r="B21" s="4" t="s">
        <v>21</v>
      </c>
      <c r="F21" s="14"/>
    </row>
    <row r="22" spans="1:6">
      <c r="A22" s="1"/>
      <c r="F22" s="14"/>
    </row>
    <row r="23" spans="1:6">
      <c r="C23" s="5" t="s">
        <v>15</v>
      </c>
      <c r="D23" s="7"/>
      <c r="E23" s="26" t="s">
        <v>17</v>
      </c>
      <c r="F23" s="17"/>
    </row>
    <row r="24" spans="1:6">
      <c r="C24" s="5" t="s">
        <v>16</v>
      </c>
      <c r="D24" s="7"/>
      <c r="E24" s="26" t="s">
        <v>18</v>
      </c>
      <c r="F24" s="17"/>
    </row>
    <row r="25" spans="1:6" ht="16.5">
      <c r="A25" s="8" t="s">
        <v>3</v>
      </c>
      <c r="B25" s="8" t="s">
        <v>4</v>
      </c>
      <c r="C25" s="22" t="s">
        <v>30</v>
      </c>
      <c r="D25" s="9"/>
      <c r="E25" s="27" t="s">
        <v>5</v>
      </c>
      <c r="F25" s="17"/>
    </row>
    <row r="26" spans="1:6">
      <c r="A26" s="5"/>
      <c r="F26" s="14"/>
    </row>
    <row r="27" spans="1:6">
      <c r="A27" s="5">
        <v>4</v>
      </c>
      <c r="B27" s="4" t="s">
        <v>8</v>
      </c>
      <c r="C27" s="37">
        <v>1646236933</v>
      </c>
      <c r="E27" s="29">
        <f>+C27/C30</f>
        <v>0.43590336956680931</v>
      </c>
      <c r="F27" s="13"/>
    </row>
    <row r="28" spans="1:6" ht="16.5">
      <c r="A28" s="5">
        <v>5</v>
      </c>
      <c r="B28" s="4" t="s">
        <v>22</v>
      </c>
      <c r="C28" s="34">
        <v>2130372857</v>
      </c>
      <c r="D28" s="30"/>
      <c r="E28" s="29">
        <f>+C28/C30</f>
        <v>0.56409663043319069</v>
      </c>
      <c r="F28" s="13"/>
    </row>
    <row r="29" spans="1:6">
      <c r="A29" s="5"/>
      <c r="C29" s="11"/>
      <c r="F29" s="14"/>
    </row>
    <row r="30" spans="1:6" ht="15" thickBot="1">
      <c r="A30" s="5">
        <v>6</v>
      </c>
      <c r="B30" s="4" t="s">
        <v>5</v>
      </c>
      <c r="C30" s="20">
        <f>C27+C28</f>
        <v>3776609790</v>
      </c>
      <c r="E30" s="28">
        <f>SUM(E27:E28)</f>
        <v>1</v>
      </c>
      <c r="F30" s="13"/>
    </row>
    <row r="31" spans="1:6" ht="15" thickTop="1">
      <c r="A31" s="5"/>
    </row>
    <row r="32" spans="1:6">
      <c r="A32" s="5"/>
    </row>
    <row r="33" spans="2:2">
      <c r="B33" s="4" t="s">
        <v>23</v>
      </c>
    </row>
    <row r="34" spans="2:2" ht="16.5">
      <c r="B34" s="4" t="s">
        <v>31</v>
      </c>
    </row>
  </sheetData>
  <pageMargins left="1.25" right="0.75" top="0.75" bottom="0.75" header="0.5" footer="0.5"/>
  <pageSetup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2023-11-09T20:43:47Z</dcterms:created>
  <dcterms:modified xsi:type="dcterms:W3CDTF">2025-02-07T16:07:39Z</dcterms:modified>
</cp:coreProperties>
</file>